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08.2026 Varias intervenciones cortas\03. Pliego\Sección 3\Formularios 4\Grupo E\"/>
    </mc:Choice>
  </mc:AlternateContent>
  <xr:revisionPtr revIDLastSave="0" documentId="13_ncr:1_{C909BCCA-4757-46D8-A37F-2FF1893AA2AB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43" l="1"/>
  <c r="M23" i="43"/>
  <c r="M16" i="43"/>
  <c r="M13" i="43"/>
  <c r="M10" i="43"/>
  <c r="M8" i="43"/>
  <c r="M4" i="43"/>
  <c r="M37" i="43" s="1"/>
  <c r="K10" i="43"/>
  <c r="K32" i="43" l="1"/>
  <c r="K23" i="43" l="1"/>
  <c r="K16" i="43"/>
  <c r="K13" i="43"/>
  <c r="K8" i="43" l="1"/>
  <c r="K4" i="43"/>
  <c r="K37" i="43" l="1"/>
  <c r="J10" i="43" l="1"/>
  <c r="J4" i="43"/>
  <c r="J32" i="43"/>
  <c r="J23" i="43"/>
  <c r="J8" i="43"/>
  <c r="J16" i="43"/>
  <c r="J13" i="43"/>
  <c r="J37" i="43" l="1"/>
</calcChain>
</file>

<file path=xl/sharedStrings.xml><?xml version="1.0" encoding="utf-8"?>
<sst xmlns="http://schemas.openxmlformats.org/spreadsheetml/2006/main" count="75" uniqueCount="75">
  <si>
    <t>RUBRO</t>
  </si>
  <si>
    <t>UNIDAD</t>
  </si>
  <si>
    <t>CANTIDAD</t>
  </si>
  <si>
    <t>DESCRIPCION</t>
  </si>
  <si>
    <t>INSTALACION SANITARIA</t>
  </si>
  <si>
    <t>% UNITARIO SOBRE TOTAL</t>
  </si>
  <si>
    <t>1.2</t>
  </si>
  <si>
    <t>VARIOS</t>
  </si>
  <si>
    <t>1.2.1</t>
  </si>
  <si>
    <t>1.2.2</t>
  </si>
  <si>
    <t>Andamios</t>
  </si>
  <si>
    <t xml:space="preserve">DEMOLICIONES </t>
  </si>
  <si>
    <t>REVESTIMIENTOS</t>
  </si>
  <si>
    <t>CIELORRASOS</t>
  </si>
  <si>
    <t>Cumbreras</t>
  </si>
  <si>
    <t>Babetas</t>
  </si>
  <si>
    <t>CONSTRUCCIONES PROVISORIAS</t>
  </si>
  <si>
    <t>PRECIO UNITARIO ($)</t>
  </si>
  <si>
    <t>10,2,1</t>
  </si>
  <si>
    <t>10,2,5</t>
  </si>
  <si>
    <t>10,2,6</t>
  </si>
  <si>
    <t>1.00</t>
  </si>
  <si>
    <t xml:space="preserve">Demolición de cubiertas livianas </t>
  </si>
  <si>
    <t xml:space="preserve">Vallado  </t>
  </si>
  <si>
    <t>IMPLANTACION EN OBRA</t>
  </si>
  <si>
    <t>% RUBRO SOBRE TOTAL</t>
  </si>
  <si>
    <t>PRECIO TOTAL RUBRO ($)</t>
  </si>
  <si>
    <t>4.00</t>
  </si>
  <si>
    <t>9.00</t>
  </si>
  <si>
    <t>9.2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</si>
  <si>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</si>
  <si>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</si>
  <si>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</si>
  <si>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</si>
  <si>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</si>
  <si>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</si>
  <si>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18.00</t>
  </si>
  <si>
    <t>18.1</t>
  </si>
  <si>
    <t>RED DE DESAGÜES</t>
  </si>
  <si>
    <t>18,1,2</t>
  </si>
  <si>
    <t>18,1,5</t>
  </si>
  <si>
    <t>18,1,11</t>
  </si>
  <si>
    <t>18,1,13</t>
  </si>
  <si>
    <t>18,1,19</t>
  </si>
  <si>
    <t>Técnico Prevencionista</t>
  </si>
  <si>
    <t>Fletes durante ejecución de obra</t>
  </si>
  <si>
    <t>Limpieza diaria de obra</t>
  </si>
  <si>
    <t>26.00</t>
  </si>
  <si>
    <t>TOTAL</t>
  </si>
  <si>
    <t>Deposicion final y acarreo de escombros</t>
  </si>
  <si>
    <r>
      <rPr>
        <b/>
        <sz val="18"/>
        <color theme="0"/>
        <rFont val="Arial"/>
        <family val="2"/>
      </rPr>
      <t xml:space="preserve">ESCUELA Nº: 74 
UBICACIÓN: A 4,1  Km de la Capital Departamental
PADRON: URBANO 6333
LOCALIDAD: EL PARAÍSO, TACUAREMBÓ 
Objeto de las obras: 
•	Sustitución de techos. Sustitución de instalación sanitaria. Cámara séptica nueva.        </t>
    </r>
    <r>
      <rPr>
        <b/>
        <sz val="14"/>
        <color theme="0"/>
        <rFont val="Arial"/>
        <family val="2"/>
      </rPr>
      <t xml:space="preserve">           </t>
    </r>
    <r>
      <rPr>
        <b/>
        <sz val="14"/>
        <rFont val="Arial"/>
        <family val="2"/>
      </rPr>
      <t xml:space="preserve">                              </t>
    </r>
  </si>
  <si>
    <t>9,2,10</t>
  </si>
  <si>
    <t xml:space="preserve">Reparación y mantenimiento. Suministro y colocación de piezas faltantes y rotas. </t>
  </si>
  <si>
    <t>Fosa séptica y drenes</t>
  </si>
  <si>
    <t>18,1,21</t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</si>
  <si>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</si>
  <si>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</si>
  <si>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</si>
  <si>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</si>
  <si>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</si>
  <si>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</si>
  <si>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Cañeria de desague pluvial PVC</t>
  </si>
  <si>
    <t>10.3</t>
  </si>
  <si>
    <t>10,3,5</t>
  </si>
  <si>
    <t>Reparación de cubierta liviana</t>
  </si>
  <si>
    <t>CI 60x60</t>
  </si>
  <si>
    <t>Mantenimiento de CI 60x60</t>
  </si>
  <si>
    <t>REPARACION DE CUBIERTAS EXISTENTES</t>
  </si>
  <si>
    <t>PPT 40X40</t>
  </si>
  <si>
    <t xml:space="preserve">Cañeria de desague primario y ventilaciones PVC </t>
  </si>
  <si>
    <t>18,1,2,1</t>
  </si>
  <si>
    <t>Canalización abierta pluviales</t>
  </si>
  <si>
    <t>Cubierta de chapa galvanizada calibre 24, perfil trapezoidal, color gris. Piezas y accesorios.</t>
  </si>
  <si>
    <t>MONTO IMPONIBLE TOTAL SUBRUBRO ($)</t>
  </si>
  <si>
    <t>MONTO IMPONIBLE TOTAL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</si>
</sst>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12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10" fontId="104" fillId="0" borderId="0" xfId="47864" applyNumberFormat="1" applyFont="1"/>
    <xf numFmtId="0" fontId="104" fillId="0" borderId="0" xfId="47864" applyFont="1"/>
    <xf numFmtId="170" fontId="82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3" fillId="51" borderId="25" xfId="47865" applyFont="1" applyFill="1" applyBorder="1" applyAlignment="1">
      <alignment horizontal="center" vertical="center" wrapText="1"/>
    </xf>
    <xf numFmtId="0" fontId="113" fillId="51" borderId="25" xfId="47864" applyFont="1" applyFill="1" applyBorder="1" applyAlignment="1">
      <alignment horizontal="center" vertical="center" wrapText="1"/>
    </xf>
    <xf numFmtId="4" fontId="109" fillId="52" borderId="26" xfId="0" applyNumberFormat="1" applyFont="1" applyFill="1" applyBorder="1" applyAlignment="1">
      <alignment horizontal="center"/>
    </xf>
    <xf numFmtId="4" fontId="109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4" fillId="52" borderId="27" xfId="47864" applyFont="1" applyFill="1" applyBorder="1"/>
    <xf numFmtId="0" fontId="23" fillId="0" borderId="37" xfId="17901" applyFont="1" applyBorder="1" applyAlignment="1">
      <alignment horizontal="center"/>
    </xf>
    <xf numFmtId="0" fontId="109" fillId="53" borderId="37" xfId="17901" applyFont="1" applyFill="1" applyBorder="1" applyAlignment="1">
      <alignment horizontal="center"/>
    </xf>
    <xf numFmtId="207" fontId="104" fillId="0" borderId="36" xfId="47864" applyNumberFormat="1" applyFont="1" applyBorder="1" applyAlignment="1">
      <alignment horizontal="right" indent="1"/>
    </xf>
    <xf numFmtId="0" fontId="23" fillId="50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0" fontId="23" fillId="0" borderId="35" xfId="47870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109" fillId="54" borderId="26" xfId="0" applyNumberFormat="1" applyFont="1" applyFill="1" applyBorder="1" applyAlignment="1">
      <alignment horizontal="center"/>
    </xf>
    <xf numFmtId="4" fontId="109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4" applyFont="1" applyFill="1" applyBorder="1"/>
    <xf numFmtId="0" fontId="109" fillId="55" borderId="35" xfId="17901" applyFont="1" applyFill="1" applyBorder="1" applyAlignment="1">
      <alignment horizontal="center"/>
    </xf>
    <xf numFmtId="3" fontId="23" fillId="55" borderId="31" xfId="47842" applyNumberFormat="1" applyFont="1" applyFill="1" applyBorder="1" applyAlignment="1">
      <alignment horizontal="right"/>
    </xf>
    <xf numFmtId="207" fontId="104" fillId="55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09" fillId="52" borderId="26" xfId="0" applyNumberFormat="1" applyFont="1" applyFill="1" applyBorder="1" applyAlignment="1">
      <alignment horizontal="center"/>
    </xf>
    <xf numFmtId="2" fontId="103" fillId="52" borderId="27" xfId="47864" applyNumberFormat="1" applyFont="1" applyFill="1" applyBorder="1" applyAlignment="1">
      <alignment horizontal="center"/>
    </xf>
    <xf numFmtId="4" fontId="103" fillId="52" borderId="27" xfId="47864" applyNumberFormat="1" applyFont="1" applyFill="1" applyBorder="1" applyAlignment="1">
      <alignment horizontal="center"/>
    </xf>
    <xf numFmtId="0" fontId="113" fillId="51" borderId="51" xfId="47864" applyFont="1" applyFill="1" applyBorder="1" applyAlignment="1">
      <alignment horizontal="center" vertical="center" wrapText="1"/>
    </xf>
    <xf numFmtId="207" fontId="104" fillId="0" borderId="52" xfId="47864" applyNumberFormat="1" applyFont="1" applyBorder="1" applyAlignment="1">
      <alignment horizontal="right" indent="1"/>
    </xf>
    <xf numFmtId="207" fontId="104" fillId="50" borderId="52" xfId="47864" applyNumberFormat="1" applyFont="1" applyFill="1" applyBorder="1" applyAlignment="1">
      <alignment horizontal="right" indent="1"/>
    </xf>
    <xf numFmtId="207" fontId="104" fillId="0" borderId="31" xfId="47864" applyNumberFormat="1" applyFont="1" applyBorder="1" applyAlignment="1">
      <alignment horizontal="right" indent="1"/>
    </xf>
    <xf numFmtId="0" fontId="113" fillId="51" borderId="38" xfId="47864" applyFont="1" applyFill="1" applyBorder="1" applyAlignment="1">
      <alignment horizontal="center" vertical="center" wrapText="1"/>
    </xf>
    <xf numFmtId="0" fontId="104" fillId="52" borderId="53" xfId="47864" applyFont="1" applyFill="1" applyBorder="1"/>
    <xf numFmtId="4" fontId="23" fillId="0" borderId="36" xfId="47842" applyNumberFormat="1" applyFont="1" applyFill="1" applyBorder="1" applyAlignment="1">
      <alignment horizontal="center"/>
    </xf>
    <xf numFmtId="207" fontId="104" fillId="0" borderId="47" xfId="47864" applyNumberFormat="1" applyFont="1" applyBorder="1" applyAlignment="1">
      <alignment horizontal="right" indent="1"/>
    </xf>
    <xf numFmtId="0" fontId="105" fillId="0" borderId="36" xfId="47864" applyFont="1" applyBorder="1"/>
    <xf numFmtId="0" fontId="105" fillId="0" borderId="47" xfId="47864" applyFont="1" applyBorder="1"/>
    <xf numFmtId="207" fontId="104" fillId="50" borderId="47" xfId="47864" applyNumberFormat="1" applyFont="1" applyFill="1" applyBorder="1" applyAlignment="1">
      <alignment horizontal="right" indent="1"/>
    </xf>
    <xf numFmtId="4" fontId="108" fillId="0" borderId="47" xfId="47864" applyNumberFormat="1" applyFont="1" applyBorder="1" applyAlignment="1">
      <alignment horizontal="center"/>
    </xf>
    <xf numFmtId="0" fontId="23" fillId="0" borderId="49" xfId="17901" applyFont="1" applyBorder="1"/>
    <xf numFmtId="4" fontId="23" fillId="0" borderId="32" xfId="0" applyNumberFormat="1" applyFont="1" applyBorder="1"/>
    <xf numFmtId="0" fontId="109" fillId="53" borderId="49" xfId="17901" applyFont="1" applyFill="1" applyBorder="1"/>
    <xf numFmtId="0" fontId="23" fillId="50" borderId="49" xfId="17901" applyFont="1" applyFill="1" applyBorder="1"/>
    <xf numFmtId="0" fontId="109" fillId="55" borderId="32" xfId="17901" applyFont="1" applyFill="1" applyBorder="1"/>
    <xf numFmtId="4" fontId="23" fillId="0" borderId="49" xfId="0" applyNumberFormat="1" applyFont="1" applyBorder="1" applyAlignment="1">
      <alignment horizontal="left"/>
    </xf>
    <xf numFmtId="0" fontId="23" fillId="0" borderId="32" xfId="47870" applyFont="1" applyBorder="1"/>
    <xf numFmtId="0" fontId="23" fillId="0" borderId="49" xfId="47870" applyFont="1" applyBorder="1"/>
    <xf numFmtId="0" fontId="23" fillId="0" borderId="45" xfId="17901" applyFont="1" applyBorder="1"/>
    <xf numFmtId="4" fontId="23" fillId="0" borderId="55" xfId="0" applyNumberFormat="1" applyFont="1" applyBorder="1" applyAlignment="1">
      <alignment horizontal="center"/>
    </xf>
    <xf numFmtId="0" fontId="23" fillId="55" borderId="40" xfId="17901" applyFont="1" applyFill="1" applyBorder="1" applyAlignment="1">
      <alignment horizontal="center"/>
    </xf>
    <xf numFmtId="0" fontId="23" fillId="0" borderId="56" xfId="17901" applyFont="1" applyBorder="1" applyAlignment="1">
      <alignment horizontal="center"/>
    </xf>
    <xf numFmtId="4" fontId="104" fillId="52" borderId="28" xfId="47864" applyNumberFormat="1" applyFont="1" applyFill="1" applyBorder="1"/>
    <xf numFmtId="2" fontId="104" fillId="52" borderId="28" xfId="47864" applyNumberFormat="1" applyFont="1" applyFill="1" applyBorder="1" applyAlignment="1">
      <alignment horizontal="right"/>
    </xf>
    <xf numFmtId="2" fontId="104" fillId="55" borderId="41" xfId="47864" applyNumberFormat="1" applyFont="1" applyFill="1" applyBorder="1" applyAlignment="1">
      <alignment horizontal="right" indent="1"/>
    </xf>
    <xf numFmtId="2" fontId="104" fillId="54" borderId="28" xfId="47864" applyNumberFormat="1" applyFont="1" applyFill="1" applyBorder="1"/>
    <xf numFmtId="0" fontId="23" fillId="53" borderId="42" xfId="17901" applyFont="1" applyFill="1" applyBorder="1" applyAlignment="1">
      <alignment horizontal="center"/>
    </xf>
    <xf numFmtId="3" fontId="23" fillId="53" borderId="48" xfId="47842" applyNumberFormat="1" applyFont="1" applyFill="1" applyBorder="1" applyAlignment="1">
      <alignment horizontal="center"/>
    </xf>
    <xf numFmtId="207" fontId="104" fillId="53" borderId="31" xfId="47864" applyNumberFormat="1" applyFont="1" applyFill="1" applyBorder="1" applyAlignment="1">
      <alignment horizontal="right" indent="1"/>
    </xf>
    <xf numFmtId="2" fontId="104" fillId="53" borderId="41" xfId="47864" applyNumberFormat="1" applyFont="1" applyFill="1" applyBorder="1"/>
    <xf numFmtId="207" fontId="104" fillId="53" borderId="48" xfId="47864" applyNumberFormat="1" applyFont="1" applyFill="1" applyBorder="1" applyAlignment="1">
      <alignment horizontal="right" indent="1"/>
    </xf>
    <xf numFmtId="207" fontId="104" fillId="53" borderId="54" xfId="47864" applyNumberFormat="1" applyFont="1" applyFill="1" applyBorder="1" applyAlignment="1">
      <alignment horizontal="right" indent="1"/>
    </xf>
    <xf numFmtId="207" fontId="104" fillId="55" borderId="33" xfId="47864" applyNumberFormat="1" applyFont="1" applyFill="1" applyBorder="1" applyAlignment="1">
      <alignment horizontal="right" indent="1"/>
    </xf>
    <xf numFmtId="207" fontId="104" fillId="55" borderId="39" xfId="47864" applyNumberFormat="1" applyFont="1" applyFill="1" applyBorder="1" applyAlignment="1">
      <alignment horizontal="right" indent="1"/>
    </xf>
    <xf numFmtId="207" fontId="104" fillId="55" borderId="48" xfId="47864" applyNumberFormat="1" applyFont="1" applyFill="1" applyBorder="1" applyAlignment="1">
      <alignment horizontal="right" indent="1"/>
    </xf>
    <xf numFmtId="207" fontId="104" fillId="55" borderId="54" xfId="47864" applyNumberFormat="1" applyFont="1" applyFill="1" applyBorder="1" applyAlignment="1">
      <alignment horizontal="right" indent="1"/>
    </xf>
    <xf numFmtId="2" fontId="109" fillId="55" borderId="35" xfId="17901" applyNumberFormat="1" applyFont="1" applyFill="1" applyBorder="1" applyAlignment="1">
      <alignment horizontal="center"/>
    </xf>
    <xf numFmtId="0" fontId="109" fillId="55" borderId="47" xfId="17901" applyFont="1" applyFill="1" applyBorder="1"/>
    <xf numFmtId="207" fontId="104" fillId="0" borderId="57" xfId="47864" applyNumberFormat="1" applyFont="1" applyBorder="1" applyAlignment="1">
      <alignment horizontal="right" indent="1"/>
    </xf>
    <xf numFmtId="0" fontId="23" fillId="0" borderId="58" xfId="17901" applyFont="1" applyBorder="1"/>
    <xf numFmtId="207" fontId="104" fillId="0" borderId="59" xfId="47864" applyNumberFormat="1" applyFont="1" applyBorder="1" applyAlignment="1">
      <alignment horizontal="right" indent="1"/>
    </xf>
    <xf numFmtId="189" fontId="23" fillId="0" borderId="35" xfId="17901" applyNumberFormat="1" applyFont="1" applyBorder="1" applyAlignment="1">
      <alignment horizontal="center"/>
    </xf>
    <xf numFmtId="4" fontId="108" fillId="0" borderId="46" xfId="47864" applyNumberFormat="1" applyFont="1" applyBorder="1" applyAlignment="1">
      <alignment horizontal="center"/>
    </xf>
    <xf numFmtId="4" fontId="23" fillId="0" borderId="44" xfId="47842" applyNumberFormat="1" applyFont="1" applyFill="1" applyBorder="1" applyAlignment="1">
      <alignment horizontal="center"/>
    </xf>
    <xf numFmtId="4" fontId="23" fillId="0" borderId="46" xfId="47842" applyNumberFormat="1" applyFont="1" applyFill="1" applyBorder="1" applyAlignment="1">
      <alignment horizontal="center"/>
    </xf>
    <xf numFmtId="2" fontId="103" fillId="56" borderId="30" xfId="47864" applyNumberFormat="1" applyFont="1" applyFill="1" applyBorder="1" applyAlignment="1">
      <alignment horizontal="right"/>
    </xf>
    <xf numFmtId="4" fontId="6" fillId="50" borderId="0" xfId="0" applyNumberFormat="1" applyFont="1" applyFill="1"/>
    <xf numFmtId="10" fontId="106" fillId="0" borderId="0" xfId="0" applyNumberFormat="1" applyFont="1" applyAlignment="1">
      <alignment horizontal="left" vertical="center" indent="9"/>
    </xf>
    <xf numFmtId="230" fontId="23" fillId="0" borderId="52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4" fillId="53" borderId="31" xfId="47864" applyNumberFormat="1" applyFont="1" applyFill="1" applyBorder="1" applyAlignment="1">
      <alignment horizontal="right" indent="1"/>
    </xf>
    <xf numFmtId="230" fontId="103" fillId="52" borderId="27" xfId="47864" applyNumberFormat="1" applyFont="1" applyFill="1" applyBorder="1" applyAlignment="1">
      <alignment horizontal="center"/>
    </xf>
    <xf numFmtId="230" fontId="104" fillId="54" borderId="27" xfId="47864" applyNumberFormat="1" applyFont="1" applyFill="1" applyBorder="1"/>
    <xf numFmtId="230" fontId="104" fillId="55" borderId="31" xfId="47864" applyNumberFormat="1" applyFont="1" applyFill="1" applyBorder="1" applyAlignment="1">
      <alignment horizontal="right" indent="1"/>
    </xf>
    <xf numFmtId="230" fontId="23" fillId="0" borderId="56" xfId="47864" applyNumberFormat="1" applyFont="1" applyBorder="1" applyAlignment="1">
      <alignment horizontal="center"/>
    </xf>
    <xf numFmtId="230" fontId="23" fillId="0" borderId="44" xfId="0" applyNumberFormat="1" applyFont="1" applyBorder="1" applyAlignment="1">
      <alignment horizontal="center"/>
    </xf>
    <xf numFmtId="207" fontId="104" fillId="52" borderId="27" xfId="47864" applyNumberFormat="1" applyFont="1" applyFill="1" applyBorder="1"/>
    <xf numFmtId="207" fontId="104" fillId="54" borderId="27" xfId="47864" applyNumberFormat="1" applyFont="1" applyFill="1" applyBorder="1"/>
    <xf numFmtId="207" fontId="105" fillId="0" borderId="31" xfId="47864" applyNumberFormat="1" applyFont="1" applyBorder="1"/>
    <xf numFmtId="207" fontId="105" fillId="0" borderId="48" xfId="47864" applyNumberFormat="1" applyFont="1" applyBorder="1"/>
    <xf numFmtId="207" fontId="108" fillId="0" borderId="57" xfId="47864" applyNumberFormat="1" applyFont="1" applyBorder="1" applyAlignment="1">
      <alignment horizontal="center"/>
    </xf>
    <xf numFmtId="207" fontId="108" fillId="0" borderId="34" xfId="47864" applyNumberFormat="1" applyFont="1" applyBorder="1" applyAlignment="1">
      <alignment horizontal="center"/>
    </xf>
    <xf numFmtId="10" fontId="103" fillId="0" borderId="0" xfId="47864" applyNumberFormat="1" applyFont="1" applyAlignment="1">
      <alignment horizontal="center"/>
    </xf>
    <xf numFmtId="10" fontId="103" fillId="0" borderId="60" xfId="47864" applyNumberFormat="1" applyFont="1" applyBorder="1" applyAlignment="1">
      <alignment horizontal="center"/>
    </xf>
    <xf numFmtId="230" fontId="104" fillId="52" borderId="27" xfId="47864" applyNumberFormat="1" applyFont="1" applyFill="1" applyBorder="1"/>
    <xf numFmtId="2" fontId="104" fillId="52" borderId="28" xfId="47864" applyNumberFormat="1" applyFont="1" applyFill="1" applyBorder="1"/>
    <xf numFmtId="0" fontId="23" fillId="55" borderId="61" xfId="17901" applyFont="1" applyFill="1" applyBorder="1" applyAlignment="1">
      <alignment horizontal="center"/>
    </xf>
    <xf numFmtId="3" fontId="23" fillId="55" borderId="33" xfId="47842" applyNumberFormat="1" applyFont="1" applyFill="1" applyBorder="1" applyAlignment="1">
      <alignment horizontal="right"/>
    </xf>
    <xf numFmtId="2" fontId="104" fillId="55" borderId="39" xfId="47864" applyNumberFormat="1" applyFont="1" applyFill="1" applyBorder="1" applyAlignment="1">
      <alignment horizontal="right" indent="1"/>
    </xf>
    <xf numFmtId="230" fontId="104" fillId="55" borderId="33" xfId="47864" applyNumberFormat="1" applyFont="1" applyFill="1" applyBorder="1" applyAlignment="1">
      <alignment horizontal="right" indent="1"/>
    </xf>
    <xf numFmtId="230" fontId="23" fillId="0" borderId="59" xfId="47864" applyNumberFormat="1" applyFont="1" applyBorder="1" applyAlignment="1">
      <alignment horizontal="center"/>
    </xf>
    <xf numFmtId="230" fontId="23" fillId="0" borderId="62" xfId="0" applyNumberFormat="1" applyFont="1" applyBorder="1" applyAlignment="1">
      <alignment horizontal="center"/>
    </xf>
    <xf numFmtId="207" fontId="104" fillId="55" borderId="57" xfId="47864" applyNumberFormat="1" applyFont="1" applyFill="1" applyBorder="1" applyAlignment="1">
      <alignment horizontal="right" indent="1"/>
    </xf>
    <xf numFmtId="4" fontId="23" fillId="0" borderId="50" xfId="0" applyNumberFormat="1" applyFont="1" applyBorder="1"/>
    <xf numFmtId="170" fontId="110" fillId="51" borderId="26" xfId="0" applyFont="1" applyFill="1" applyBorder="1" applyAlignment="1">
      <alignment horizontal="center" vertical="center" wrapText="1"/>
    </xf>
    <xf numFmtId="170" fontId="110" fillId="51" borderId="27" xfId="0" applyFont="1" applyFill="1" applyBorder="1" applyAlignment="1">
      <alignment horizontal="center" vertical="center" wrapText="1"/>
    </xf>
    <xf numFmtId="170" fontId="110" fillId="51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"/>
  <sheetViews>
    <sheetView tabSelected="1" zoomScale="80" zoomScaleNormal="80" workbookViewId="0">
      <selection activeCell="C4" sqref="C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5" style="2" bestFit="1" customWidth="1"/>
    <col min="4" max="4" width="16.85546875" style="1" bestFit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17.5703125" style="2" customWidth="1"/>
    <col min="13" max="13" width="15.7109375" style="2" customWidth="1"/>
    <col min="14" max="16384" width="11.42578125" style="2"/>
  </cols>
  <sheetData>
    <row r="1" spans="1:17" ht="20.25" customHeight="1" thickBot="1">
      <c r="A1" s="13"/>
      <c r="B1" s="14"/>
      <c r="C1" s="13"/>
      <c r="D1" s="14"/>
      <c r="E1" s="15"/>
      <c r="F1" s="13"/>
      <c r="G1" s="13"/>
      <c r="H1" s="98"/>
      <c r="I1" s="13"/>
      <c r="J1" s="13"/>
      <c r="K1" s="13"/>
      <c r="L1" s="13"/>
      <c r="M1" s="13"/>
    </row>
    <row r="2" spans="1:17" ht="148.9" customHeight="1" thickBot="1">
      <c r="B2" s="126" t="s">
        <v>50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8"/>
    </row>
    <row r="3" spans="1:17" ht="63.75" thickBot="1">
      <c r="B3" s="22" t="s">
        <v>0</v>
      </c>
      <c r="C3" s="22" t="s">
        <v>3</v>
      </c>
      <c r="D3" s="22" t="s">
        <v>1</v>
      </c>
      <c r="E3" s="22" t="s">
        <v>2</v>
      </c>
      <c r="F3" s="23" t="s">
        <v>17</v>
      </c>
      <c r="G3" s="23" t="s">
        <v>31</v>
      </c>
      <c r="H3" s="23" t="s">
        <v>5</v>
      </c>
      <c r="I3" s="54" t="s">
        <v>30</v>
      </c>
      <c r="J3" s="50" t="s">
        <v>25</v>
      </c>
      <c r="K3" s="23" t="s">
        <v>26</v>
      </c>
      <c r="L3" s="23" t="s">
        <v>73</v>
      </c>
      <c r="M3" s="23" t="s">
        <v>74</v>
      </c>
    </row>
    <row r="4" spans="1:17" ht="19.5" thickBot="1">
      <c r="B4" s="24" t="s">
        <v>21</v>
      </c>
      <c r="C4" s="25" t="s">
        <v>24</v>
      </c>
      <c r="D4" s="26"/>
      <c r="E4" s="27"/>
      <c r="F4" s="28"/>
      <c r="G4" s="48"/>
      <c r="H4" s="28"/>
      <c r="I4" s="55"/>
      <c r="J4" s="108" t="e">
        <f>K4/K37</f>
        <v>#DIV/0!</v>
      </c>
      <c r="K4" s="75">
        <f>G5</f>
        <v>0</v>
      </c>
      <c r="L4" s="28"/>
      <c r="M4" s="75">
        <f>I5</f>
        <v>0</v>
      </c>
    </row>
    <row r="5" spans="1:17" ht="18.75">
      <c r="B5" s="30" t="s">
        <v>6</v>
      </c>
      <c r="C5" s="64" t="s">
        <v>16</v>
      </c>
      <c r="D5" s="78"/>
      <c r="E5" s="79"/>
      <c r="F5" s="80"/>
      <c r="G5" s="81"/>
      <c r="H5" s="102"/>
      <c r="I5" s="102"/>
      <c r="J5" s="82"/>
      <c r="K5" s="83"/>
      <c r="L5" s="80"/>
      <c r="M5" s="83"/>
    </row>
    <row r="6" spans="1:17" ht="18.75">
      <c r="B6" s="29" t="s">
        <v>8</v>
      </c>
      <c r="C6" s="62" t="s">
        <v>23</v>
      </c>
      <c r="D6" s="29"/>
      <c r="E6" s="16"/>
      <c r="F6" s="16"/>
      <c r="G6" s="56"/>
      <c r="H6" s="100"/>
      <c r="I6" s="101"/>
      <c r="J6" s="51"/>
      <c r="K6" s="57"/>
      <c r="L6" s="16"/>
      <c r="M6" s="57"/>
    </row>
    <row r="7" spans="1:17" ht="19.5" thickBot="1">
      <c r="B7" s="29" t="s">
        <v>9</v>
      </c>
      <c r="C7" s="62" t="s">
        <v>10</v>
      </c>
      <c r="D7" s="29"/>
      <c r="E7" s="16"/>
      <c r="F7" s="16"/>
      <c r="G7" s="56"/>
      <c r="H7" s="100"/>
      <c r="I7" s="101"/>
      <c r="J7" s="51"/>
      <c r="K7" s="57"/>
      <c r="L7" s="16"/>
      <c r="M7" s="57"/>
    </row>
    <row r="8" spans="1:17" ht="19.5" thickBot="1">
      <c r="B8" s="47" t="s">
        <v>27</v>
      </c>
      <c r="C8" s="25" t="s">
        <v>11</v>
      </c>
      <c r="D8" s="26"/>
      <c r="E8" s="27"/>
      <c r="F8" s="49"/>
      <c r="G8" s="49"/>
      <c r="H8" s="103"/>
      <c r="I8" s="103"/>
      <c r="J8" s="108" t="e">
        <f>K8/K37</f>
        <v>#DIV/0!</v>
      </c>
      <c r="K8" s="74">
        <f>SUM(G9:G9)</f>
        <v>0</v>
      </c>
      <c r="L8" s="49"/>
      <c r="M8" s="74">
        <f>SUM(I9:I9)</f>
        <v>0</v>
      </c>
    </row>
    <row r="9" spans="1:17" ht="18.600000000000001" customHeight="1" thickBot="1">
      <c r="B9" s="32">
        <v>4.7</v>
      </c>
      <c r="C9" s="65" t="s">
        <v>22</v>
      </c>
      <c r="D9" s="32"/>
      <c r="E9" s="18"/>
      <c r="F9" s="16"/>
      <c r="G9" s="56"/>
      <c r="H9" s="100"/>
      <c r="I9" s="101"/>
      <c r="J9" s="52"/>
      <c r="K9" s="60"/>
      <c r="L9" s="16"/>
      <c r="M9" s="60"/>
    </row>
    <row r="10" spans="1:17" ht="19.5" thickBot="1">
      <c r="B10" s="24" t="s">
        <v>55</v>
      </c>
      <c r="C10" s="25" t="s">
        <v>56</v>
      </c>
      <c r="D10" s="26"/>
      <c r="E10" s="27"/>
      <c r="F10" s="28"/>
      <c r="G10" s="28"/>
      <c r="H10" s="116"/>
      <c r="I10" s="116"/>
      <c r="J10" s="108" t="e">
        <f>K10/K37</f>
        <v>#DIV/0!</v>
      </c>
      <c r="K10" s="117">
        <f>G11</f>
        <v>0</v>
      </c>
      <c r="L10" s="28"/>
      <c r="M10" s="117">
        <f>I11</f>
        <v>0</v>
      </c>
    </row>
    <row r="11" spans="1:17" ht="18.75">
      <c r="B11" s="43" t="s">
        <v>57</v>
      </c>
      <c r="C11" s="66" t="s">
        <v>58</v>
      </c>
      <c r="D11" s="118"/>
      <c r="E11" s="119"/>
      <c r="F11" s="84"/>
      <c r="G11" s="120"/>
      <c r="H11" s="121"/>
      <c r="I11" s="121"/>
      <c r="J11" s="84"/>
      <c r="K11" s="85"/>
      <c r="L11" s="84"/>
      <c r="M11" s="85"/>
    </row>
    <row r="12" spans="1:17" ht="19.5" thickBot="1">
      <c r="B12" s="33" t="s">
        <v>59</v>
      </c>
      <c r="C12" s="63" t="s">
        <v>60</v>
      </c>
      <c r="D12" s="34"/>
      <c r="E12" s="16"/>
      <c r="F12" s="16"/>
      <c r="G12" s="56"/>
      <c r="H12" s="122"/>
      <c r="I12" s="123"/>
      <c r="J12" s="53"/>
      <c r="K12" s="31"/>
      <c r="L12" s="16"/>
      <c r="M12" s="31"/>
    </row>
    <row r="13" spans="1:17" ht="19.5" thickBot="1">
      <c r="B13" s="38" t="s">
        <v>28</v>
      </c>
      <c r="C13" s="39" t="s">
        <v>12</v>
      </c>
      <c r="D13" s="40"/>
      <c r="E13" s="41"/>
      <c r="F13" s="42"/>
      <c r="G13" s="42"/>
      <c r="H13" s="104"/>
      <c r="I13" s="104"/>
      <c r="J13" s="109" t="e">
        <f>K13/K37</f>
        <v>#DIV/0!</v>
      </c>
      <c r="K13" s="77">
        <f>G14</f>
        <v>0</v>
      </c>
      <c r="L13" s="42"/>
      <c r="M13" s="77">
        <f>I14</f>
        <v>0</v>
      </c>
    </row>
    <row r="14" spans="1:17" ht="18.75">
      <c r="B14" s="43" t="s">
        <v>29</v>
      </c>
      <c r="C14" s="66" t="s">
        <v>13</v>
      </c>
      <c r="D14" s="72"/>
      <c r="E14" s="44"/>
      <c r="F14" s="45"/>
      <c r="G14" s="76"/>
      <c r="H14" s="105"/>
      <c r="I14" s="105"/>
      <c r="J14" s="86"/>
      <c r="K14" s="87"/>
      <c r="L14" s="45"/>
      <c r="M14" s="87"/>
    </row>
    <row r="15" spans="1:17" ht="19.5" thickBot="1">
      <c r="B15" s="35" t="s">
        <v>51</v>
      </c>
      <c r="C15" s="62" t="s">
        <v>52</v>
      </c>
      <c r="D15" s="35"/>
      <c r="E15" s="46"/>
      <c r="F15" s="16"/>
      <c r="G15" s="56"/>
      <c r="H15" s="100"/>
      <c r="I15" s="101"/>
      <c r="J15" s="51"/>
      <c r="K15" s="57"/>
      <c r="L15" s="16"/>
      <c r="M15" s="57"/>
    </row>
    <row r="16" spans="1:17" ht="19.5" thickBot="1">
      <c r="B16" s="38" t="s">
        <v>32</v>
      </c>
      <c r="C16" s="39" t="s">
        <v>35</v>
      </c>
      <c r="D16" s="40"/>
      <c r="E16" s="41"/>
      <c r="F16" s="42"/>
      <c r="G16" s="42"/>
      <c r="H16" s="104"/>
      <c r="I16" s="104"/>
      <c r="J16" s="109" t="e">
        <f>K16/K37</f>
        <v>#DIV/0!</v>
      </c>
      <c r="K16" s="77">
        <f>G17+G21</f>
        <v>0</v>
      </c>
      <c r="L16" s="42"/>
      <c r="M16" s="77">
        <f>I17+I21</f>
        <v>0</v>
      </c>
      <c r="Q16" s="10"/>
    </row>
    <row r="17" spans="2:17" ht="18.75">
      <c r="B17" s="88" t="s">
        <v>33</v>
      </c>
      <c r="C17" s="66" t="s">
        <v>34</v>
      </c>
      <c r="D17" s="72"/>
      <c r="E17" s="44"/>
      <c r="F17" s="45"/>
      <c r="G17" s="76"/>
      <c r="H17" s="105"/>
      <c r="I17" s="105"/>
      <c r="J17" s="86"/>
      <c r="K17" s="87"/>
      <c r="L17" s="45"/>
      <c r="M17" s="87"/>
      <c r="Q17" s="11"/>
    </row>
    <row r="18" spans="2:17" ht="21">
      <c r="B18" s="35" t="s">
        <v>18</v>
      </c>
      <c r="C18" s="67" t="s">
        <v>72</v>
      </c>
      <c r="D18" s="35"/>
      <c r="E18" s="16"/>
      <c r="F18" s="16"/>
      <c r="G18" s="56"/>
      <c r="H18" s="100"/>
      <c r="I18" s="101"/>
      <c r="J18" s="111"/>
      <c r="K18" s="59"/>
      <c r="L18" s="16"/>
      <c r="M18" s="59"/>
      <c r="Q18" s="11"/>
    </row>
    <row r="19" spans="2:17" ht="21">
      <c r="B19" s="35" t="s">
        <v>19</v>
      </c>
      <c r="C19" s="67" t="s">
        <v>14</v>
      </c>
      <c r="D19" s="34"/>
      <c r="E19" s="16"/>
      <c r="F19" s="16"/>
      <c r="G19" s="56"/>
      <c r="H19" s="100"/>
      <c r="I19" s="101"/>
      <c r="J19" s="110"/>
      <c r="K19" s="58"/>
      <c r="L19" s="16"/>
      <c r="M19" s="58"/>
      <c r="Q19" s="10"/>
    </row>
    <row r="20" spans="2:17" ht="21">
      <c r="B20" s="35" t="s">
        <v>20</v>
      </c>
      <c r="C20" s="67" t="s">
        <v>15</v>
      </c>
      <c r="D20" s="34"/>
      <c r="E20" s="16"/>
      <c r="F20" s="16"/>
      <c r="G20" s="56"/>
      <c r="H20" s="100"/>
      <c r="I20" s="101"/>
      <c r="J20" s="110"/>
      <c r="K20" s="58"/>
      <c r="L20" s="16"/>
      <c r="M20" s="58"/>
      <c r="Q20" s="9"/>
    </row>
    <row r="21" spans="2:17" ht="18.75">
      <c r="B21" s="88" t="s">
        <v>62</v>
      </c>
      <c r="C21" s="66" t="s">
        <v>67</v>
      </c>
      <c r="D21" s="72"/>
      <c r="E21" s="44"/>
      <c r="F21" s="45"/>
      <c r="G21" s="76"/>
      <c r="H21" s="105"/>
      <c r="I21" s="105"/>
      <c r="J21" s="124"/>
      <c r="K21" s="87"/>
      <c r="L21" s="45"/>
      <c r="M21" s="87"/>
      <c r="Q21" s="10"/>
    </row>
    <row r="22" spans="2:17" ht="19.5" thickBot="1">
      <c r="B22" s="35" t="s">
        <v>63</v>
      </c>
      <c r="C22" s="125" t="s">
        <v>64</v>
      </c>
      <c r="D22" s="71"/>
      <c r="E22" s="16"/>
      <c r="F22" s="16"/>
      <c r="G22" s="56"/>
      <c r="H22" s="122"/>
      <c r="I22" s="123"/>
      <c r="J22" s="90"/>
      <c r="K22" s="57"/>
      <c r="L22" s="16"/>
      <c r="M22" s="57"/>
      <c r="Q22" s="10"/>
    </row>
    <row r="23" spans="2:17" ht="19.5" thickBot="1">
      <c r="B23" s="38" t="s">
        <v>36</v>
      </c>
      <c r="C23" s="39" t="s">
        <v>4</v>
      </c>
      <c r="D23" s="40"/>
      <c r="E23" s="41"/>
      <c r="F23" s="42"/>
      <c r="G23" s="42"/>
      <c r="H23" s="104"/>
      <c r="I23" s="104"/>
      <c r="J23" s="109" t="e">
        <f>K23/K37</f>
        <v>#DIV/0!</v>
      </c>
      <c r="K23" s="77">
        <f>G24</f>
        <v>0</v>
      </c>
      <c r="L23" s="42"/>
      <c r="M23" s="77">
        <f>I24</f>
        <v>0</v>
      </c>
    </row>
    <row r="24" spans="2:17" ht="18.75">
      <c r="B24" s="88" t="s">
        <v>37</v>
      </c>
      <c r="C24" s="89" t="s">
        <v>38</v>
      </c>
      <c r="D24" s="72"/>
      <c r="E24" s="44"/>
      <c r="F24" s="45"/>
      <c r="G24" s="76"/>
      <c r="H24" s="105"/>
      <c r="I24" s="105"/>
      <c r="J24" s="86"/>
      <c r="K24" s="87"/>
      <c r="L24" s="45"/>
      <c r="M24" s="87"/>
    </row>
    <row r="25" spans="2:17" ht="18.75">
      <c r="B25" s="36" t="s">
        <v>39</v>
      </c>
      <c r="C25" s="68" t="s">
        <v>65</v>
      </c>
      <c r="D25" s="36"/>
      <c r="E25" s="16"/>
      <c r="F25" s="16"/>
      <c r="G25" s="56"/>
      <c r="H25" s="100"/>
      <c r="I25" s="101"/>
      <c r="J25" s="53"/>
      <c r="K25" s="31"/>
      <c r="L25" s="16"/>
      <c r="M25" s="31"/>
    </row>
    <row r="26" spans="2:17" ht="18.75">
      <c r="B26" s="36" t="s">
        <v>70</v>
      </c>
      <c r="C26" s="68" t="s">
        <v>66</v>
      </c>
      <c r="D26" s="36"/>
      <c r="E26" s="16"/>
      <c r="F26" s="16"/>
      <c r="G26" s="56"/>
      <c r="H26" s="100"/>
      <c r="I26" s="101"/>
      <c r="J26" s="53"/>
      <c r="K26" s="31"/>
      <c r="L26" s="16"/>
      <c r="M26" s="31"/>
    </row>
    <row r="27" spans="2:17" ht="18.75">
      <c r="B27" s="36" t="s">
        <v>40</v>
      </c>
      <c r="C27" s="68" t="s">
        <v>68</v>
      </c>
      <c r="D27" s="36"/>
      <c r="E27" s="16"/>
      <c r="F27" s="16"/>
      <c r="G27" s="56"/>
      <c r="H27" s="100"/>
      <c r="I27" s="101"/>
      <c r="J27" s="53"/>
      <c r="K27" s="31"/>
      <c r="L27" s="16"/>
      <c r="M27" s="31"/>
    </row>
    <row r="28" spans="2:17" ht="18.75">
      <c r="B28" s="36" t="s">
        <v>41</v>
      </c>
      <c r="C28" s="68" t="s">
        <v>69</v>
      </c>
      <c r="D28" s="36"/>
      <c r="E28" s="16"/>
      <c r="F28" s="16"/>
      <c r="G28" s="56"/>
      <c r="H28" s="100"/>
      <c r="I28" s="101"/>
      <c r="J28" s="53"/>
      <c r="K28" s="31"/>
      <c r="L28" s="16"/>
      <c r="M28" s="31"/>
    </row>
    <row r="29" spans="2:17" ht="18.75">
      <c r="B29" s="36" t="s">
        <v>42</v>
      </c>
      <c r="C29" s="68" t="s">
        <v>61</v>
      </c>
      <c r="D29" s="36"/>
      <c r="E29" s="16"/>
      <c r="F29" s="16"/>
      <c r="G29" s="56"/>
      <c r="H29" s="100"/>
      <c r="I29" s="101"/>
      <c r="J29" s="53"/>
      <c r="K29" s="31"/>
      <c r="L29" s="16"/>
      <c r="M29" s="31"/>
    </row>
    <row r="30" spans="2:17" ht="18.75">
      <c r="B30" s="36" t="s">
        <v>43</v>
      </c>
      <c r="C30" s="69" t="s">
        <v>53</v>
      </c>
      <c r="D30" s="35"/>
      <c r="E30" s="16"/>
      <c r="F30" s="16"/>
      <c r="G30" s="56"/>
      <c r="H30" s="100"/>
      <c r="I30" s="101"/>
      <c r="J30" s="53"/>
      <c r="K30" s="31"/>
      <c r="L30" s="16"/>
      <c r="M30" s="31"/>
    </row>
    <row r="31" spans="2:17" ht="19.5" thickBot="1">
      <c r="B31" s="36" t="s">
        <v>54</v>
      </c>
      <c r="C31" s="69" t="s">
        <v>71</v>
      </c>
      <c r="D31" s="35"/>
      <c r="E31" s="16"/>
      <c r="F31" s="16"/>
      <c r="G31" s="56"/>
      <c r="H31" s="100"/>
      <c r="I31" s="101"/>
      <c r="J31" s="53"/>
      <c r="K31" s="31"/>
      <c r="L31" s="16"/>
      <c r="M31" s="31"/>
    </row>
    <row r="32" spans="2:17" ht="19.5" thickBot="1">
      <c r="B32" s="38" t="s">
        <v>47</v>
      </c>
      <c r="C32" s="39" t="s">
        <v>7</v>
      </c>
      <c r="D32" s="40"/>
      <c r="E32" s="41"/>
      <c r="F32" s="42"/>
      <c r="G32" s="42"/>
      <c r="H32" s="104"/>
      <c r="I32" s="104"/>
      <c r="J32" s="109" t="e">
        <f>K32/K37</f>
        <v>#DIV/0!</v>
      </c>
      <c r="K32" s="77">
        <f>SUM(G33:G36)</f>
        <v>0</v>
      </c>
      <c r="L32" s="42"/>
      <c r="M32" s="77">
        <f>SUM(I33:I36)</f>
        <v>0</v>
      </c>
    </row>
    <row r="33" spans="2:13" ht="18.75">
      <c r="B33" s="93">
        <v>26.1</v>
      </c>
      <c r="C33" s="91" t="s">
        <v>44</v>
      </c>
      <c r="D33" s="29"/>
      <c r="E33" s="16"/>
      <c r="F33" s="16"/>
      <c r="G33" s="56"/>
      <c r="H33" s="100"/>
      <c r="I33" s="101"/>
      <c r="J33" s="112"/>
      <c r="K33" s="61"/>
      <c r="L33" s="16"/>
      <c r="M33" s="61"/>
    </row>
    <row r="34" spans="2:13" ht="18.75">
      <c r="B34" s="33">
        <v>26.2</v>
      </c>
      <c r="C34" s="91" t="s">
        <v>45</v>
      </c>
      <c r="D34" s="29"/>
      <c r="E34" s="46"/>
      <c r="F34" s="16"/>
      <c r="G34" s="56"/>
      <c r="H34" s="100"/>
      <c r="I34" s="101"/>
      <c r="J34" s="92"/>
      <c r="K34" s="57"/>
      <c r="L34" s="16"/>
      <c r="M34" s="57"/>
    </row>
    <row r="35" spans="2:13" ht="18.75">
      <c r="B35" s="33">
        <v>26.4</v>
      </c>
      <c r="C35" s="91" t="s">
        <v>46</v>
      </c>
      <c r="D35" s="29"/>
      <c r="E35" s="46"/>
      <c r="F35" s="16"/>
      <c r="G35" s="56"/>
      <c r="H35" s="100"/>
      <c r="I35" s="101"/>
      <c r="J35" s="90"/>
      <c r="K35" s="57"/>
      <c r="L35" s="16"/>
      <c r="M35" s="57"/>
    </row>
    <row r="36" spans="2:13" ht="19.5" thickBot="1">
      <c r="B36" s="37">
        <v>26.15</v>
      </c>
      <c r="C36" s="70" t="s">
        <v>49</v>
      </c>
      <c r="D36" s="73"/>
      <c r="E36" s="95"/>
      <c r="F36" s="95"/>
      <c r="G36" s="96"/>
      <c r="H36" s="106"/>
      <c r="I36" s="107"/>
      <c r="J36" s="113"/>
      <c r="K36" s="94"/>
      <c r="L36" s="95"/>
      <c r="M36" s="94"/>
    </row>
    <row r="37" spans="2:13" ht="19.5" thickBot="1">
      <c r="B37" s="19"/>
      <c r="C37" s="17"/>
      <c r="D37" s="20"/>
      <c r="E37" s="21"/>
      <c r="F37" s="8"/>
      <c r="G37" s="8"/>
      <c r="H37" s="7"/>
      <c r="I37" s="114" t="s">
        <v>48</v>
      </c>
      <c r="J37" s="115" t="e">
        <f>SUM(J4:J36)</f>
        <v>#DIV/0!</v>
      </c>
      <c r="K37" s="97">
        <f>SUM(K4:K36)</f>
        <v>0</v>
      </c>
      <c r="L37" s="8"/>
      <c r="M37" s="97">
        <f>SUM(M4:M36)</f>
        <v>0</v>
      </c>
    </row>
    <row r="38" spans="2:13" ht="18.75">
      <c r="B38" s="4"/>
      <c r="C38" s="5"/>
      <c r="D38" s="4"/>
      <c r="E38" s="6"/>
      <c r="F38" s="8"/>
      <c r="G38" s="7"/>
      <c r="I38" s="99"/>
      <c r="L38" s="8"/>
    </row>
    <row r="39" spans="2:13">
      <c r="I39" s="12"/>
    </row>
    <row r="40" spans="2:13">
      <c r="I40" s="9"/>
    </row>
    <row r="41" spans="2:13">
      <c r="I41" s="10"/>
    </row>
    <row r="42" spans="2:13">
      <c r="I42" s="9"/>
    </row>
    <row r="43" spans="2:13">
      <c r="I43" s="10"/>
    </row>
    <row r="44" spans="2:13">
      <c r="I44" s="11"/>
    </row>
  </sheetData>
  <mergeCells count="1">
    <mergeCell ref="B2:M2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Martina Heijo</cp:lastModifiedBy>
  <cp:lastPrinted>2018-08-30T18:29:55Z</cp:lastPrinted>
  <dcterms:created xsi:type="dcterms:W3CDTF">2014-12-08T11:34:35Z</dcterms:created>
  <dcterms:modified xsi:type="dcterms:W3CDTF">2026-06-04T19:39:17Z</dcterms:modified>
</cp:coreProperties>
</file>